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CE93A4DE-FEA0-4817-A157-41AF8ACA12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иложение 9" sheetId="2" r:id="rId1"/>
  </sheets>
  <definedNames>
    <definedName name="_xlnm.Print_Titles" localSheetId="0">'Приложение 9'!$6:$7</definedName>
    <definedName name="_xlnm.Print_Area" localSheetId="0">'Приложение 9'!$A$1:$H$66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2" l="1"/>
  <c r="E42" i="2"/>
  <c r="E27" i="2"/>
  <c r="E14" i="2"/>
  <c r="E63" i="2" l="1"/>
  <c r="E61" i="2"/>
  <c r="E58" i="2"/>
  <c r="E54" i="2"/>
  <c r="E49" i="2"/>
  <c r="E47" i="2"/>
  <c r="E43" i="2"/>
  <c r="E37" i="2"/>
  <c r="E35" i="2"/>
  <c r="E30" i="2"/>
  <c r="E22" i="2"/>
  <c r="E18" i="2"/>
  <c r="E16" i="2"/>
  <c r="E9" i="2"/>
  <c r="E66" i="2" l="1"/>
  <c r="E68" i="2"/>
  <c r="G68" i="2" l="1"/>
  <c r="H68" i="2"/>
  <c r="F6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Горшенко Алена Олеговна</author>
  </authors>
  <commentList>
    <comment ref="E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Горшенко Алена Олеговна:</t>
        </r>
        <r>
          <rPr>
            <sz val="9"/>
            <color indexed="81"/>
            <rFont val="Tahoma"/>
            <family val="2"/>
            <charset val="204"/>
          </rPr>
          <t xml:space="preserve">
Уточненный план на 08.10.2025 (по решению Думы от 08.10.2025 № 1036)</t>
        </r>
      </text>
    </comment>
  </commentList>
</comments>
</file>

<file path=xl/sharedStrings.xml><?xml version="1.0" encoding="utf-8"?>
<sst xmlns="http://schemas.openxmlformats.org/spreadsheetml/2006/main" count="239" uniqueCount="87">
  <si>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</si>
  <si>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</si>
  <si>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</si>
  <si>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</si>
  <si>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</si>
  <si>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</si>
  <si>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</si>
  <si>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</si>
  <si>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</si>
  <si>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</si>
  <si>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</si>
  <si>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</si>
  <si>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</si>
  <si>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</si>
  <si>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</si>
  <si>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</si>
  <si>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</si>
  <si>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</si>
  <si>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</si>
  <si>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</si>
  <si>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</si>
  <si>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</si>
  <si>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</si>
  <si>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</si>
  <si>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</si>
  <si>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</si>
  <si>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</si>
  <si>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</si>
  <si>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</si>
  <si>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Кинематография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</si>
  <si>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</si>
  <si>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</si>
  <si>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</si>
  <si>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</si>
  <si>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</si>
  <si>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</si>
  <si>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</si>
  <si>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</si>
  <si>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</si>
  <si>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</si>
  <si>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</si>
  <si>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</si>
  <si>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</si>
  <si>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</si>
  <si>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01</t>
  </si>
  <si>
    <t>00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</si>
  <si>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</si>
  <si>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</si>
  <si>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</si>
  <si>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</si>
  <si>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</si>
  <si>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</si>
  <si>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</si>
  <si>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</si>
  <si>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</si>
  <si>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</si>
  <si>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</si>
  <si>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</si>
  <si>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</si>
  <si>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>Молодежная политика</t>
  </si>
  <si>
    <t xml:space="preserve">Культура, кинематография </t>
  </si>
  <si>
    <t xml:space="preserve">Культура </t>
  </si>
  <si>
    <t xml:space="preserve">Другие вопросы в области культуры, кинематографии </t>
  </si>
  <si>
    <t>ИТОГО</t>
  </si>
  <si>
    <t>Наименование</t>
  </si>
  <si>
    <t>Рз</t>
  </si>
  <si>
    <t>Пр</t>
  </si>
  <si>
    <t>Проект бюджета</t>
  </si>
  <si>
    <t>(тыс. рублей)</t>
  </si>
  <si>
    <t>к пояснительной записке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</si>
  <si>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</si>
  <si>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9</t>
  </si>
  <si>
    <t>2026 год</t>
  </si>
  <si>
    <t>Спорт высших достижений</t>
  </si>
  <si>
    <t>2027 год</t>
  </si>
  <si>
    <t>Топливно-энергетический комплекс</t>
  </si>
  <si>
    <t>Сведения о расходах бюджета Нижневартовского района по разделам и подразделам классификации расходов бюджетов на 2026 год и на плановый период 2027 и 2028 годов в сравнении с ожидаемым исполнением за 2025 год и отчетом за 2024 год</t>
  </si>
  <si>
    <t>Исполнено за 2024 год</t>
  </si>
  <si>
    <t>2028 год</t>
  </si>
  <si>
    <t>Ожидаемое исполнение за 2025 год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</si>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</sst>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13" fillId="0" borderId="0"/>
  </cellStyleXfs>
  <cellXfs count="31">
    <xf numFmtId="0" fontId="0" fillId="0" borderId="0" xfId="0"/>
    <xf numFmtId="0" fontId="3" fillId="0" borderId="0" xfId="1" applyFont="1" applyProtection="1">
      <protection hidden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 applyProtection="1">
      <alignment vertical="center"/>
      <protection hidden="1"/>
    </xf>
    <xf numFmtId="0" fontId="6" fillId="0" borderId="1" xfId="2" applyFont="1" applyBorder="1" applyAlignment="1">
      <alignment vertical="center" wrapText="1"/>
    </xf>
    <xf numFmtId="49" fontId="6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vertical="center" wrapText="1"/>
    </xf>
    <xf numFmtId="49" fontId="7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164" fontId="7" fillId="0" borderId="1" xfId="7" applyNumberFormat="1" applyFont="1" applyBorder="1" applyAlignment="1" applyProtection="1">
      <alignment vertical="center" wrapText="1"/>
      <protection hidden="1"/>
    </xf>
    <xf numFmtId="0" fontId="10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horizontal="right"/>
      <protection hidden="1"/>
    </xf>
    <xf numFmtId="165" fontId="6" fillId="2" borderId="2" xfId="2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165" fontId="6" fillId="2" borderId="1" xfId="9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vertical="center"/>
      <protection hidden="1"/>
    </xf>
    <xf numFmtId="0" fontId="9" fillId="0" borderId="0" xfId="1" applyFont="1" applyAlignment="1">
      <alignment horizontal="center" wrapText="1"/>
    </xf>
    <xf numFmtId="0" fontId="7" fillId="0" borderId="1" xfId="1" applyFont="1" applyBorder="1" applyAlignment="1" applyProtection="1">
      <alignment horizontal="center" vertical="center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/>
    </xf>
  </cellXfs>
  <cellStyles count="11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3" xfId="3" xr:uid="{00000000-0005-0000-0000-000003000000}"/>
    <cellStyle name="Обычный 2 4" xfId="5" xr:uid="{00000000-0005-0000-0000-000004000000}"/>
    <cellStyle name="Обычный 2 5" xfId="7" xr:uid="{00000000-0005-0000-0000-000005000000}"/>
    <cellStyle name="Обычный 2 6" xfId="9" xr:uid="{00000000-0005-0000-0000-000006000000}"/>
    <cellStyle name="Обычный 3" xfId="6" xr:uid="{00000000-0005-0000-0000-000007000000}"/>
    <cellStyle name="Обычный 4" xfId="8" xr:uid="{00000000-0005-0000-0000-000008000000}"/>
    <cellStyle name="Обычный 5" xfId="2" xr:uid="{00000000-0005-0000-0000-000009000000}"/>
    <cellStyle name="Обычный 6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showGridLines="0" tabSelected="1" zoomScale="120" zoomScaleNormal="12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L3" sqref="L3"/>
    </sheetView>
  </sheetViews>
  <sheetFormatPr defaultColWidth="7.85546875" defaultRowHeight="11.25" x14ac:dyDescent="0.2"/>
  <cols>
    <col min="1" max="1" width="39.28515625" style="22" customWidth="1"/>
    <col min="2" max="3" width="3.5703125" style="22" customWidth="1"/>
    <col min="4" max="4" width="14.7109375" style="23" customWidth="1"/>
    <col min="5" max="5" width="14.28515625" style="23" customWidth="1"/>
    <col min="6" max="8" width="14.7109375" style="23" customWidth="1"/>
    <col min="9" max="9" width="1.140625" style="22" customWidth="1"/>
    <col min="10" max="187" width="7.85546875" style="22" customWidth="1"/>
    <col min="188" max="16384" width="7.85546875" style="22"/>
  </cols>
  <sheetData>
    <row r="1" spans="1:9" ht="15" customHeight="1" x14ac:dyDescent="0.2">
      <c r="G1" s="2"/>
      <c r="H1" s="3" t="s">
        <v>71</v>
      </c>
    </row>
    <row r="2" spans="1:9" ht="15.75" x14ac:dyDescent="0.2">
      <c r="G2" s="2"/>
      <c r="H2" s="3" t="s">
        <v>69</v>
      </c>
    </row>
    <row r="4" spans="1:9" ht="63.75" customHeight="1" x14ac:dyDescent="0.3">
      <c r="A4" s="27" t="s">
        <v>76</v>
      </c>
      <c r="B4" s="27"/>
      <c r="C4" s="27"/>
      <c r="D4" s="27"/>
      <c r="E4" s="27"/>
      <c r="F4" s="27"/>
      <c r="G4" s="27"/>
      <c r="H4" s="27"/>
    </row>
    <row r="5" spans="1:9" ht="20.25" customHeight="1" x14ac:dyDescent="0.2">
      <c r="F5" s="24"/>
      <c r="G5" s="24"/>
      <c r="H5" s="13" t="s">
        <v>68</v>
      </c>
      <c r="I5" s="25"/>
    </row>
    <row r="6" spans="1:9" ht="20.25" customHeight="1" x14ac:dyDescent="0.2">
      <c r="A6" s="30" t="s">
        <v>64</v>
      </c>
      <c r="B6" s="30" t="s">
        <v>65</v>
      </c>
      <c r="C6" s="30" t="s">
        <v>66</v>
      </c>
      <c r="D6" s="29" t="s">
        <v>77</v>
      </c>
      <c r="E6" s="29" t="s">
        <v>79</v>
      </c>
      <c r="F6" s="28" t="s">
        <v>67</v>
      </c>
      <c r="G6" s="28"/>
      <c r="H6" s="28"/>
      <c r="I6" s="25"/>
    </row>
    <row r="7" spans="1:9" ht="33.75" customHeight="1" x14ac:dyDescent="0.2">
      <c r="A7" s="30"/>
      <c r="B7" s="30"/>
      <c r="C7" s="30"/>
      <c r="D7" s="29"/>
      <c r="E7" s="29"/>
      <c r="F7" s="20" t="s">
        <v>72</v>
      </c>
      <c r="G7" s="20" t="s">
        <v>74</v>
      </c>
      <c r="H7" s="20" t="s">
        <v>78</v>
      </c>
      <c r="I7" s="1" t="s">
        <v>0</v>
      </c>
    </row>
    <row r="8" spans="1:9" s="21" customFormat="1" ht="13.15" customHeight="1" x14ac:dyDescent="0.25">
      <c r="A8" s="19">
        <v>1</v>
      </c>
      <c r="B8" s="19">
        <v>2</v>
      </c>
      <c r="C8" s="19">
        <v>3</v>
      </c>
      <c r="D8" s="18">
        <v>4</v>
      </c>
      <c r="E8" s="20">
        <v>5</v>
      </c>
      <c r="F8" s="20">
        <v>6</v>
      </c>
      <c r="G8" s="20">
        <v>7</v>
      </c>
      <c r="H8" s="20">
        <v>8</v>
      </c>
      <c r="I8" s="4"/>
    </row>
    <row r="9" spans="1:9" s="21" customFormat="1" ht="14.45" customHeight="1" x14ac:dyDescent="0.25">
      <c r="A9" s="5" t="s">
        <v>1</v>
      </c>
      <c r="B9" s="6" t="s">
        <v>44</v>
      </c>
      <c r="C9" s="6" t="s">
        <v>45</v>
      </c>
      <c r="D9" s="16">
        <v>910461.62986999995</v>
      </c>
      <c r="E9" s="16">
        <f>SUM(E10:E15)</f>
        <v>991890.71916999994</v>
      </c>
      <c r="F9" s="16">
        <v>951006.7</v>
      </c>
      <c r="G9" s="16">
        <v>1046779</v>
      </c>
      <c r="H9" s="16">
        <v>1145947.6000000001</v>
      </c>
      <c r="I9" s="4" t="s">
        <v>0</v>
      </c>
    </row>
    <row r="10" spans="1:9" s="21" customFormat="1" ht="41.45" customHeight="1" x14ac:dyDescent="0.25">
      <c r="A10" s="7" t="s">
        <v>2</v>
      </c>
      <c r="B10" s="8" t="s">
        <v>44</v>
      </c>
      <c r="C10" s="8" t="s">
        <v>46</v>
      </c>
      <c r="D10" s="15">
        <v>67787.799400000004</v>
      </c>
      <c r="E10" s="15">
        <v>73036.601650000011</v>
      </c>
      <c r="F10" s="15">
        <v>66497.100000000006</v>
      </c>
      <c r="G10" s="15">
        <v>66497.2</v>
      </c>
      <c r="H10" s="15">
        <v>66497.2</v>
      </c>
      <c r="I10" s="4" t="s">
        <v>0</v>
      </c>
    </row>
    <row r="11" spans="1:9" s="21" customFormat="1" ht="50.25" customHeight="1" x14ac:dyDescent="0.25">
      <c r="A11" s="7" t="s">
        <v>86</v>
      </c>
      <c r="B11" s="8" t="s">
        <v>44</v>
      </c>
      <c r="C11" s="8" t="s">
        <v>48</v>
      </c>
      <c r="D11" s="15">
        <v>577751.89496000006</v>
      </c>
      <c r="E11" s="15">
        <v>627901.23097000003</v>
      </c>
      <c r="F11" s="15">
        <v>600431</v>
      </c>
      <c r="G11" s="15">
        <v>598597.69999999995</v>
      </c>
      <c r="H11" s="15">
        <v>598597.69999999995</v>
      </c>
      <c r="I11" s="4" t="s">
        <v>0</v>
      </c>
    </row>
    <row r="12" spans="1:9" s="21" customFormat="1" ht="12.75" x14ac:dyDescent="0.25">
      <c r="A12" s="7" t="s">
        <v>3</v>
      </c>
      <c r="B12" s="8" t="s">
        <v>44</v>
      </c>
      <c r="C12" s="8" t="s">
        <v>49</v>
      </c>
      <c r="D12" s="15">
        <v>2</v>
      </c>
      <c r="E12" s="15">
        <v>2.5</v>
      </c>
      <c r="F12" s="15">
        <v>21.6</v>
      </c>
      <c r="G12" s="15">
        <v>3</v>
      </c>
      <c r="H12" s="15">
        <v>1.6</v>
      </c>
      <c r="I12" s="4" t="s">
        <v>0</v>
      </c>
    </row>
    <row r="13" spans="1:9" s="21" customFormat="1" ht="41.25" customHeight="1" x14ac:dyDescent="0.25">
      <c r="A13" s="7" t="s">
        <v>85</v>
      </c>
      <c r="B13" s="8" t="s">
        <v>44</v>
      </c>
      <c r="C13" s="8" t="s">
        <v>50</v>
      </c>
      <c r="D13" s="15">
        <v>16562.366600000001</v>
      </c>
      <c r="E13" s="15">
        <v>21093.635999999999</v>
      </c>
      <c r="F13" s="15">
        <v>20213.900000000001</v>
      </c>
      <c r="G13" s="15">
        <v>20043.900000000001</v>
      </c>
      <c r="H13" s="15">
        <v>20213.900000000001</v>
      </c>
      <c r="I13" s="4" t="s">
        <v>0</v>
      </c>
    </row>
    <row r="14" spans="1:9" s="21" customFormat="1" ht="12.75" x14ac:dyDescent="0.25">
      <c r="A14" s="7" t="s">
        <v>4</v>
      </c>
      <c r="B14" s="8" t="s">
        <v>44</v>
      </c>
      <c r="C14" s="8" t="s">
        <v>52</v>
      </c>
      <c r="D14" s="15">
        <v>0</v>
      </c>
      <c r="E14" s="15">
        <f>40000-40000</f>
        <v>0</v>
      </c>
      <c r="F14" s="15">
        <v>10000</v>
      </c>
      <c r="G14" s="15">
        <v>10000</v>
      </c>
      <c r="H14" s="15">
        <v>10000</v>
      </c>
      <c r="I14" s="4" t="s">
        <v>0</v>
      </c>
    </row>
    <row r="15" spans="1:9" s="21" customFormat="1" ht="12.75" x14ac:dyDescent="0.25">
      <c r="A15" s="7" t="s">
        <v>5</v>
      </c>
      <c r="B15" s="8" t="s">
        <v>44</v>
      </c>
      <c r="C15" s="8" t="s">
        <v>53</v>
      </c>
      <c r="D15" s="15">
        <v>248357.56891</v>
      </c>
      <c r="E15" s="15">
        <v>269856.75055</v>
      </c>
      <c r="F15" s="15">
        <v>253843.1</v>
      </c>
      <c r="G15" s="15">
        <v>351637.2</v>
      </c>
      <c r="H15" s="15">
        <v>450637.2</v>
      </c>
      <c r="I15" s="4" t="s">
        <v>0</v>
      </c>
    </row>
    <row r="16" spans="1:9" s="21" customFormat="1" ht="14.45" customHeight="1" x14ac:dyDescent="0.25">
      <c r="A16" s="5" t="s">
        <v>6</v>
      </c>
      <c r="B16" s="6" t="s">
        <v>46</v>
      </c>
      <c r="C16" s="6" t="s">
        <v>45</v>
      </c>
      <c r="D16" s="17">
        <v>4572</v>
      </c>
      <c r="E16" s="17">
        <f>E17</f>
        <v>5520.9</v>
      </c>
      <c r="F16" s="17">
        <v>7587.6</v>
      </c>
      <c r="G16" s="17">
        <v>8495</v>
      </c>
      <c r="H16" s="17">
        <v>10889.5</v>
      </c>
      <c r="I16" s="4" t="s">
        <v>0</v>
      </c>
    </row>
    <row r="17" spans="1:9" s="21" customFormat="1" ht="12.75" x14ac:dyDescent="0.25">
      <c r="A17" s="7" t="s">
        <v>7</v>
      </c>
      <c r="B17" s="8" t="s">
        <v>46</v>
      </c>
      <c r="C17" s="8" t="s">
        <v>47</v>
      </c>
      <c r="D17" s="15">
        <v>4572</v>
      </c>
      <c r="E17" s="15">
        <v>5520.9</v>
      </c>
      <c r="F17" s="15">
        <v>7587.6</v>
      </c>
      <c r="G17" s="15">
        <v>8495</v>
      </c>
      <c r="H17" s="15">
        <v>10889.5</v>
      </c>
      <c r="I17" s="4" t="s">
        <v>0</v>
      </c>
    </row>
    <row r="18" spans="1:9" s="21" customFormat="1" ht="25.5" x14ac:dyDescent="0.25">
      <c r="A18" s="5" t="s">
        <v>8</v>
      </c>
      <c r="B18" s="6" t="s">
        <v>47</v>
      </c>
      <c r="C18" s="6" t="s">
        <v>45</v>
      </c>
      <c r="D18" s="17">
        <v>58935.906430000003</v>
      </c>
      <c r="E18" s="17">
        <f>SUM(E19:E21)</f>
        <v>80967.864809999999</v>
      </c>
      <c r="F18" s="17">
        <v>69592.800000000003</v>
      </c>
      <c r="G18" s="17">
        <v>69591.600000000006</v>
      </c>
      <c r="H18" s="17">
        <v>69592.600000000006</v>
      </c>
      <c r="I18" s="4" t="s">
        <v>0</v>
      </c>
    </row>
    <row r="19" spans="1:9" s="21" customFormat="1" ht="15.6" customHeight="1" x14ac:dyDescent="0.25">
      <c r="A19" s="7" t="s">
        <v>9</v>
      </c>
      <c r="B19" s="8" t="s">
        <v>47</v>
      </c>
      <c r="C19" s="8" t="s">
        <v>48</v>
      </c>
      <c r="D19" s="15">
        <v>10184.605240000001</v>
      </c>
      <c r="E19" s="15">
        <v>10321.337369999999</v>
      </c>
      <c r="F19" s="15">
        <v>11975.6</v>
      </c>
      <c r="G19" s="15">
        <v>11975.6</v>
      </c>
      <c r="H19" s="15">
        <v>11975.6</v>
      </c>
      <c r="I19" s="4" t="s">
        <v>0</v>
      </c>
    </row>
    <row r="20" spans="1:9" s="21" customFormat="1" ht="51" x14ac:dyDescent="0.25">
      <c r="A20" s="7" t="s">
        <v>70</v>
      </c>
      <c r="B20" s="8" t="s">
        <v>47</v>
      </c>
      <c r="C20" s="8" t="s">
        <v>55</v>
      </c>
      <c r="D20" s="15">
        <v>45397.822310000003</v>
      </c>
      <c r="E20" s="15">
        <v>54375.8145</v>
      </c>
      <c r="F20" s="15">
        <v>53831.8</v>
      </c>
      <c r="G20" s="15">
        <v>53831.8</v>
      </c>
      <c r="H20" s="15">
        <v>53831.8</v>
      </c>
      <c r="I20" s="4"/>
    </row>
    <row r="21" spans="1:9" s="21" customFormat="1" ht="38.25" x14ac:dyDescent="0.25">
      <c r="A21" s="7" t="s">
        <v>10</v>
      </c>
      <c r="B21" s="8" t="s">
        <v>47</v>
      </c>
      <c r="C21" s="8" t="s">
        <v>56</v>
      </c>
      <c r="D21" s="15">
        <v>3353.4788799999997</v>
      </c>
      <c r="E21" s="15">
        <v>16270.712939999999</v>
      </c>
      <c r="F21" s="15">
        <v>3785.4</v>
      </c>
      <c r="G21" s="15">
        <v>3784.2</v>
      </c>
      <c r="H21" s="15">
        <v>3785.2</v>
      </c>
      <c r="I21" s="4" t="s">
        <v>0</v>
      </c>
    </row>
    <row r="22" spans="1:9" s="21" customFormat="1" ht="14.45" customHeight="1" x14ac:dyDescent="0.25">
      <c r="A22" s="5" t="s">
        <v>11</v>
      </c>
      <c r="B22" s="6" t="s">
        <v>48</v>
      </c>
      <c r="C22" s="6" t="s">
        <v>45</v>
      </c>
      <c r="D22" s="17">
        <v>442020.62812999997</v>
      </c>
      <c r="E22" s="17">
        <f>SUM(E23:E29)</f>
        <v>371954.24631999998</v>
      </c>
      <c r="F22" s="17">
        <v>364460.3</v>
      </c>
      <c r="G22" s="17">
        <v>381751.6</v>
      </c>
      <c r="H22" s="17">
        <v>402114.6</v>
      </c>
      <c r="I22" s="4" t="s">
        <v>0</v>
      </c>
    </row>
    <row r="23" spans="1:9" s="21" customFormat="1" ht="12.75" x14ac:dyDescent="0.25">
      <c r="A23" s="7" t="s">
        <v>12</v>
      </c>
      <c r="B23" s="8" t="s">
        <v>48</v>
      </c>
      <c r="C23" s="8" t="s">
        <v>44</v>
      </c>
      <c r="D23" s="15">
        <v>6181.70082</v>
      </c>
      <c r="E23" s="15">
        <v>6340.4</v>
      </c>
      <c r="F23" s="15">
        <v>8234.7999999999993</v>
      </c>
      <c r="G23" s="15">
        <v>10428</v>
      </c>
      <c r="H23" s="15">
        <v>10061.299999999999</v>
      </c>
      <c r="I23" s="4" t="s">
        <v>0</v>
      </c>
    </row>
    <row r="24" spans="1:9" s="21" customFormat="1" ht="12.75" x14ac:dyDescent="0.25">
      <c r="A24" s="7" t="s">
        <v>75</v>
      </c>
      <c r="B24" s="8" t="s">
        <v>48</v>
      </c>
      <c r="C24" s="8" t="s">
        <v>46</v>
      </c>
      <c r="D24" s="15">
        <v>31299.83597</v>
      </c>
      <c r="E24" s="15">
        <v>12346.083000000001</v>
      </c>
      <c r="F24" s="15">
        <v>14451.8</v>
      </c>
      <c r="G24" s="15">
        <v>15029.9</v>
      </c>
      <c r="H24" s="15">
        <v>15029.9</v>
      </c>
      <c r="I24" s="4"/>
    </row>
    <row r="25" spans="1:9" s="21" customFormat="1" ht="12.75" x14ac:dyDescent="0.25">
      <c r="A25" s="7" t="s">
        <v>13</v>
      </c>
      <c r="B25" s="8" t="s">
        <v>48</v>
      </c>
      <c r="C25" s="8" t="s">
        <v>49</v>
      </c>
      <c r="D25" s="15">
        <v>51445.73242</v>
      </c>
      <c r="E25" s="15">
        <v>69401.16</v>
      </c>
      <c r="F25" s="15">
        <v>51658.3</v>
      </c>
      <c r="G25" s="15">
        <v>48761.4</v>
      </c>
      <c r="H25" s="15">
        <v>48761.4</v>
      </c>
      <c r="I25" s="4" t="s">
        <v>0</v>
      </c>
    </row>
    <row r="26" spans="1:9" s="21" customFormat="1" ht="12.75" x14ac:dyDescent="0.25">
      <c r="A26" s="7" t="s">
        <v>14</v>
      </c>
      <c r="B26" s="8" t="s">
        <v>48</v>
      </c>
      <c r="C26" s="8" t="s">
        <v>57</v>
      </c>
      <c r="D26" s="15">
        <v>43111.951179999996</v>
      </c>
      <c r="E26" s="15">
        <v>48181.908219999998</v>
      </c>
      <c r="F26" s="15">
        <v>53542.1</v>
      </c>
      <c r="G26" s="15">
        <v>44941</v>
      </c>
      <c r="H26" s="15">
        <v>44941</v>
      </c>
      <c r="I26" s="4" t="s">
        <v>0</v>
      </c>
    </row>
    <row r="27" spans="1:9" s="21" customFormat="1" ht="12.75" x14ac:dyDescent="0.25">
      <c r="A27" s="7" t="s">
        <v>84</v>
      </c>
      <c r="B27" s="8" t="s">
        <v>48</v>
      </c>
      <c r="C27" s="8" t="s">
        <v>54</v>
      </c>
      <c r="D27" s="15">
        <v>198456.57872999998</v>
      </c>
      <c r="E27" s="15">
        <f>110459.06808-2507.2-586</f>
        <v>107365.86808</v>
      </c>
      <c r="F27" s="15">
        <v>113428.5</v>
      </c>
      <c r="G27" s="15">
        <v>141642.5</v>
      </c>
      <c r="H27" s="15">
        <v>162372.20000000001</v>
      </c>
      <c r="I27" s="4" t="s">
        <v>0</v>
      </c>
    </row>
    <row r="28" spans="1:9" s="21" customFormat="1" ht="12.75" x14ac:dyDescent="0.25">
      <c r="A28" s="7" t="s">
        <v>15</v>
      </c>
      <c r="B28" s="8" t="s">
        <v>48</v>
      </c>
      <c r="C28" s="8" t="s">
        <v>55</v>
      </c>
      <c r="D28" s="15">
        <v>12692.30781</v>
      </c>
      <c r="E28" s="15">
        <v>24428.85</v>
      </c>
      <c r="F28" s="15">
        <v>16013.5</v>
      </c>
      <c r="G28" s="15">
        <v>13817.5</v>
      </c>
      <c r="H28" s="15">
        <v>13817.5</v>
      </c>
      <c r="I28" s="4" t="s">
        <v>0</v>
      </c>
    </row>
    <row r="29" spans="1:9" s="21" customFormat="1" ht="25.5" x14ac:dyDescent="0.25">
      <c r="A29" s="7" t="s">
        <v>16</v>
      </c>
      <c r="B29" s="8" t="s">
        <v>48</v>
      </c>
      <c r="C29" s="8" t="s">
        <v>58</v>
      </c>
      <c r="D29" s="15">
        <v>98832.521200000003</v>
      </c>
      <c r="E29" s="15">
        <v>103889.97701999999</v>
      </c>
      <c r="F29" s="15">
        <v>107131.3</v>
      </c>
      <c r="G29" s="15">
        <v>107131.3</v>
      </c>
      <c r="H29" s="15">
        <v>107131.3</v>
      </c>
      <c r="I29" s="4" t="s">
        <v>0</v>
      </c>
    </row>
    <row r="30" spans="1:9" s="21" customFormat="1" ht="14.25" customHeight="1" x14ac:dyDescent="0.25">
      <c r="A30" s="5" t="s">
        <v>17</v>
      </c>
      <c r="B30" s="6" t="s">
        <v>49</v>
      </c>
      <c r="C30" s="6" t="s">
        <v>45</v>
      </c>
      <c r="D30" s="17">
        <v>742953.96945000009</v>
      </c>
      <c r="E30" s="17">
        <f>SUM(E31:E34)</f>
        <v>953086.81647999992</v>
      </c>
      <c r="F30" s="17">
        <v>510740.6</v>
      </c>
      <c r="G30" s="17">
        <v>389777.6</v>
      </c>
      <c r="H30" s="17">
        <v>405928.2</v>
      </c>
      <c r="I30" s="4" t="s">
        <v>0</v>
      </c>
    </row>
    <row r="31" spans="1:9" s="21" customFormat="1" ht="12.75" x14ac:dyDescent="0.25">
      <c r="A31" s="7" t="s">
        <v>18</v>
      </c>
      <c r="B31" s="8" t="s">
        <v>49</v>
      </c>
      <c r="C31" s="8" t="s">
        <v>44</v>
      </c>
      <c r="D31" s="15">
        <v>183650.14658999999</v>
      </c>
      <c r="E31" s="15">
        <v>104447.28393000001</v>
      </c>
      <c r="F31" s="15">
        <v>54566.5</v>
      </c>
      <c r="G31" s="15">
        <v>63610.9</v>
      </c>
      <c r="H31" s="15">
        <v>63610.8</v>
      </c>
      <c r="I31" s="4" t="s">
        <v>0</v>
      </c>
    </row>
    <row r="32" spans="1:9" s="21" customFormat="1" ht="12.75" x14ac:dyDescent="0.25">
      <c r="A32" s="7" t="s">
        <v>19</v>
      </c>
      <c r="B32" s="8" t="s">
        <v>49</v>
      </c>
      <c r="C32" s="8" t="s">
        <v>46</v>
      </c>
      <c r="D32" s="15">
        <v>546424.82953999995</v>
      </c>
      <c r="E32" s="15">
        <v>681663.09387999994</v>
      </c>
      <c r="F32" s="15">
        <v>440197.7</v>
      </c>
      <c r="G32" s="15">
        <v>320286.5</v>
      </c>
      <c r="H32" s="15">
        <v>336371.6</v>
      </c>
      <c r="I32" s="4" t="s">
        <v>0</v>
      </c>
    </row>
    <row r="33" spans="1:9" s="21" customFormat="1" ht="12.75" x14ac:dyDescent="0.25">
      <c r="A33" s="7" t="s">
        <v>20</v>
      </c>
      <c r="B33" s="8" t="s">
        <v>49</v>
      </c>
      <c r="C33" s="8" t="s">
        <v>47</v>
      </c>
      <c r="D33" s="15">
        <v>12854.99332</v>
      </c>
      <c r="E33" s="15">
        <v>80610.389139999999</v>
      </c>
      <c r="F33" s="15">
        <v>15945.3</v>
      </c>
      <c r="G33" s="15">
        <v>5849.1</v>
      </c>
      <c r="H33" s="15">
        <v>5914.7</v>
      </c>
      <c r="I33" s="4" t="s">
        <v>0</v>
      </c>
    </row>
    <row r="34" spans="1:9" s="21" customFormat="1" ht="25.5" x14ac:dyDescent="0.25">
      <c r="A34" s="7" t="s">
        <v>21</v>
      </c>
      <c r="B34" s="8" t="s">
        <v>49</v>
      </c>
      <c r="C34" s="8" t="s">
        <v>49</v>
      </c>
      <c r="D34" s="15">
        <v>24</v>
      </c>
      <c r="E34" s="15">
        <v>86366.049530000004</v>
      </c>
      <c r="F34" s="15">
        <v>31.1</v>
      </c>
      <c r="G34" s="15">
        <v>31.1</v>
      </c>
      <c r="H34" s="15">
        <v>31.1</v>
      </c>
      <c r="I34" s="4" t="s">
        <v>0</v>
      </c>
    </row>
    <row r="35" spans="1:9" s="21" customFormat="1" ht="14.45" customHeight="1" x14ac:dyDescent="0.25">
      <c r="A35" s="5" t="s">
        <v>22</v>
      </c>
      <c r="B35" s="6" t="s">
        <v>50</v>
      </c>
      <c r="C35" s="6" t="s">
        <v>45</v>
      </c>
      <c r="D35" s="17">
        <v>8465.8351199999997</v>
      </c>
      <c r="E35" s="17">
        <f>E36</f>
        <v>195659.46093</v>
      </c>
      <c r="F35" s="17">
        <v>80228.3</v>
      </c>
      <c r="G35" s="17">
        <v>80228.3</v>
      </c>
      <c r="H35" s="17">
        <v>80228.3</v>
      </c>
      <c r="I35" s="12" t="s">
        <v>0</v>
      </c>
    </row>
    <row r="36" spans="1:9" s="21" customFormat="1" ht="25.5" x14ac:dyDescent="0.25">
      <c r="A36" s="7" t="s">
        <v>23</v>
      </c>
      <c r="B36" s="8" t="s">
        <v>50</v>
      </c>
      <c r="C36" s="8" t="s">
        <v>49</v>
      </c>
      <c r="D36" s="15">
        <v>8465.8351199999997</v>
      </c>
      <c r="E36" s="15">
        <f>413300.16093-217640.7</f>
        <v>195659.46093</v>
      </c>
      <c r="F36" s="15">
        <v>80228.3</v>
      </c>
      <c r="G36" s="15">
        <v>80228.3</v>
      </c>
      <c r="H36" s="15">
        <v>80228.3</v>
      </c>
      <c r="I36" s="4" t="s">
        <v>0</v>
      </c>
    </row>
    <row r="37" spans="1:9" s="21" customFormat="1" ht="14.45" customHeight="1" x14ac:dyDescent="0.25">
      <c r="A37" s="9" t="s">
        <v>24</v>
      </c>
      <c r="B37" s="6" t="s">
        <v>51</v>
      </c>
      <c r="C37" s="6" t="s">
        <v>45</v>
      </c>
      <c r="D37" s="17">
        <v>2804982.6879699999</v>
      </c>
      <c r="E37" s="17">
        <f>SUM(E38:E42)</f>
        <v>3188336.4077300001</v>
      </c>
      <c r="F37" s="17">
        <v>4048095.7</v>
      </c>
      <c r="G37" s="17">
        <v>3193267.9</v>
      </c>
      <c r="H37" s="17">
        <v>3189864.3</v>
      </c>
      <c r="I37" s="4" t="s">
        <v>0</v>
      </c>
    </row>
    <row r="38" spans="1:9" s="21" customFormat="1" ht="12.75" x14ac:dyDescent="0.25">
      <c r="A38" s="10" t="s">
        <v>25</v>
      </c>
      <c r="B38" s="8" t="s">
        <v>51</v>
      </c>
      <c r="C38" s="8" t="s">
        <v>44</v>
      </c>
      <c r="D38" s="15">
        <v>361318.50949000003</v>
      </c>
      <c r="E38" s="15">
        <v>313201.91248</v>
      </c>
      <c r="F38" s="15">
        <v>714261</v>
      </c>
      <c r="G38" s="15">
        <v>709611.2</v>
      </c>
      <c r="H38" s="15">
        <v>709611.2</v>
      </c>
      <c r="I38" s="4" t="s">
        <v>0</v>
      </c>
    </row>
    <row r="39" spans="1:9" s="21" customFormat="1" ht="12.75" x14ac:dyDescent="0.25">
      <c r="A39" s="10" t="s">
        <v>26</v>
      </c>
      <c r="B39" s="8" t="s">
        <v>51</v>
      </c>
      <c r="C39" s="8" t="s">
        <v>46</v>
      </c>
      <c r="D39" s="15">
        <v>1826100.61552</v>
      </c>
      <c r="E39" s="15">
        <v>2387793.6592600001</v>
      </c>
      <c r="F39" s="15">
        <v>2229444.7000000002</v>
      </c>
      <c r="G39" s="15">
        <v>1972803.1</v>
      </c>
      <c r="H39" s="15">
        <v>1969399.5</v>
      </c>
      <c r="I39" s="4" t="s">
        <v>0</v>
      </c>
    </row>
    <row r="40" spans="1:9" s="21" customFormat="1" ht="12.75" x14ac:dyDescent="0.25">
      <c r="A40" s="11" t="s">
        <v>27</v>
      </c>
      <c r="B40" s="8" t="s">
        <v>51</v>
      </c>
      <c r="C40" s="8" t="s">
        <v>47</v>
      </c>
      <c r="D40" s="15">
        <v>580188.50965000002</v>
      </c>
      <c r="E40" s="15">
        <v>415816.68132999999</v>
      </c>
      <c r="F40" s="15">
        <v>453657.2</v>
      </c>
      <c r="G40" s="15">
        <v>453516.9</v>
      </c>
      <c r="H40" s="15">
        <v>453516.9</v>
      </c>
      <c r="I40" s="4" t="s">
        <v>0</v>
      </c>
    </row>
    <row r="41" spans="1:9" s="21" customFormat="1" ht="12.75" x14ac:dyDescent="0.25">
      <c r="A41" s="7" t="s">
        <v>59</v>
      </c>
      <c r="B41" s="8" t="s">
        <v>51</v>
      </c>
      <c r="C41" s="8" t="s">
        <v>51</v>
      </c>
      <c r="D41" s="15">
        <v>14781.347750000001</v>
      </c>
      <c r="E41" s="15">
        <v>10867.28098</v>
      </c>
      <c r="F41" s="15">
        <v>4825.1000000000004</v>
      </c>
      <c r="G41" s="15">
        <v>4825.1000000000004</v>
      </c>
      <c r="H41" s="15">
        <v>4825.1000000000004</v>
      </c>
      <c r="I41" s="4" t="s">
        <v>0</v>
      </c>
    </row>
    <row r="42" spans="1:9" s="21" customFormat="1" ht="12.75" x14ac:dyDescent="0.25">
      <c r="A42" s="7" t="s">
        <v>28</v>
      </c>
      <c r="B42" s="8" t="s">
        <v>51</v>
      </c>
      <c r="C42" s="8" t="s">
        <v>54</v>
      </c>
      <c r="D42" s="15">
        <v>22593.705559999999</v>
      </c>
      <c r="E42" s="15">
        <f>140656.87368-80000</f>
        <v>60656.87367999999</v>
      </c>
      <c r="F42" s="15">
        <v>645907.69999999995</v>
      </c>
      <c r="G42" s="15">
        <v>52511.6</v>
      </c>
      <c r="H42" s="15">
        <v>52511.6</v>
      </c>
      <c r="I42" s="4" t="s">
        <v>0</v>
      </c>
    </row>
    <row r="43" spans="1:9" s="21" customFormat="1" ht="14.45" customHeight="1" x14ac:dyDescent="0.25">
      <c r="A43" s="5" t="s">
        <v>60</v>
      </c>
      <c r="B43" s="6" t="s">
        <v>57</v>
      </c>
      <c r="C43" s="6" t="s">
        <v>45</v>
      </c>
      <c r="D43" s="17">
        <v>412074.7</v>
      </c>
      <c r="E43" s="17">
        <f>SUM(E44:E46)</f>
        <v>549492.08236</v>
      </c>
      <c r="F43" s="17">
        <v>391814.1</v>
      </c>
      <c r="G43" s="17">
        <v>339762.8</v>
      </c>
      <c r="H43" s="17">
        <v>368991</v>
      </c>
      <c r="I43" s="4" t="s">
        <v>0</v>
      </c>
    </row>
    <row r="44" spans="1:9" s="21" customFormat="1" ht="12.75" x14ac:dyDescent="0.25">
      <c r="A44" s="7" t="s">
        <v>61</v>
      </c>
      <c r="B44" s="8" t="s">
        <v>57</v>
      </c>
      <c r="C44" s="8" t="s">
        <v>44</v>
      </c>
      <c r="D44" s="15">
        <v>366434.7</v>
      </c>
      <c r="E44" s="15">
        <v>500145.17236000003</v>
      </c>
      <c r="F44" s="15">
        <v>331585.09999999998</v>
      </c>
      <c r="G44" s="15">
        <v>279527.59999999998</v>
      </c>
      <c r="H44" s="15">
        <v>308749.59999999998</v>
      </c>
      <c r="I44" s="4" t="s">
        <v>0</v>
      </c>
    </row>
    <row r="45" spans="1:9" s="21" customFormat="1" ht="12.75" x14ac:dyDescent="0.25">
      <c r="A45" s="7" t="s">
        <v>29</v>
      </c>
      <c r="B45" s="8" t="s">
        <v>57</v>
      </c>
      <c r="C45" s="8" t="s">
        <v>46</v>
      </c>
      <c r="D45" s="15">
        <v>2547.1999999999998</v>
      </c>
      <c r="E45" s="15">
        <v>2547.1999999999998</v>
      </c>
      <c r="F45" s="15">
        <v>2547.1999999999998</v>
      </c>
      <c r="G45" s="15">
        <v>2547.1999999999998</v>
      </c>
      <c r="H45" s="15">
        <v>2547.1999999999998</v>
      </c>
      <c r="I45" s="4" t="s">
        <v>0</v>
      </c>
    </row>
    <row r="46" spans="1:9" s="21" customFormat="1" ht="25.5" x14ac:dyDescent="0.25">
      <c r="A46" s="7" t="s">
        <v>62</v>
      </c>
      <c r="B46" s="8" t="s">
        <v>57</v>
      </c>
      <c r="C46" s="8" t="s">
        <v>48</v>
      </c>
      <c r="D46" s="15">
        <v>43092.79</v>
      </c>
      <c r="E46" s="15">
        <v>46799.71</v>
      </c>
      <c r="F46" s="15">
        <v>57681.8</v>
      </c>
      <c r="G46" s="15">
        <v>57688</v>
      </c>
      <c r="H46" s="15">
        <v>57694.2</v>
      </c>
      <c r="I46" s="4" t="s">
        <v>0</v>
      </c>
    </row>
    <row r="47" spans="1:9" s="21" customFormat="1" ht="14.45" customHeight="1" x14ac:dyDescent="0.25">
      <c r="A47" s="5" t="s">
        <v>30</v>
      </c>
      <c r="B47" s="6" t="s">
        <v>54</v>
      </c>
      <c r="C47" s="6" t="s">
        <v>45</v>
      </c>
      <c r="D47" s="17">
        <v>2383.9850000000001</v>
      </c>
      <c r="E47" s="17">
        <f>E48</f>
        <v>3609.82</v>
      </c>
      <c r="F47" s="17">
        <v>2993.8</v>
      </c>
      <c r="G47" s="17">
        <v>2993.8</v>
      </c>
      <c r="H47" s="17">
        <v>2993.8</v>
      </c>
      <c r="I47" s="4" t="s">
        <v>0</v>
      </c>
    </row>
    <row r="48" spans="1:9" s="21" customFormat="1" ht="12.75" x14ac:dyDescent="0.25">
      <c r="A48" s="7" t="s">
        <v>31</v>
      </c>
      <c r="B48" s="8" t="s">
        <v>54</v>
      </c>
      <c r="C48" s="8" t="s">
        <v>54</v>
      </c>
      <c r="D48" s="15">
        <v>2383.9850000000001</v>
      </c>
      <c r="E48" s="15">
        <v>3609.82</v>
      </c>
      <c r="F48" s="15">
        <v>2993.8</v>
      </c>
      <c r="G48" s="15">
        <v>2993.8</v>
      </c>
      <c r="H48" s="15">
        <v>2993.8</v>
      </c>
      <c r="I48" s="4" t="s">
        <v>0</v>
      </c>
    </row>
    <row r="49" spans="1:9" s="21" customFormat="1" ht="14.45" customHeight="1" x14ac:dyDescent="0.25">
      <c r="A49" s="5" t="s">
        <v>32</v>
      </c>
      <c r="B49" s="6" t="s">
        <v>55</v>
      </c>
      <c r="C49" s="6" t="s">
        <v>45</v>
      </c>
      <c r="D49" s="17">
        <v>93416.28512</v>
      </c>
      <c r="E49" s="17">
        <f>SUM(E50:E53)</f>
        <v>183112.35909000001</v>
      </c>
      <c r="F49" s="17">
        <v>174249.2</v>
      </c>
      <c r="G49" s="17">
        <v>160461.6</v>
      </c>
      <c r="H49" s="17">
        <v>160416.9</v>
      </c>
      <c r="I49" s="4" t="s">
        <v>0</v>
      </c>
    </row>
    <row r="50" spans="1:9" s="21" customFormat="1" ht="12.75" x14ac:dyDescent="0.25">
      <c r="A50" s="7" t="s">
        <v>33</v>
      </c>
      <c r="B50" s="8" t="s">
        <v>55</v>
      </c>
      <c r="C50" s="8" t="s">
        <v>44</v>
      </c>
      <c r="D50" s="15">
        <v>22881.742280000002</v>
      </c>
      <c r="E50" s="15">
        <v>25377.2264</v>
      </c>
      <c r="F50" s="15">
        <v>26082.1</v>
      </c>
      <c r="G50" s="15">
        <v>26082.1</v>
      </c>
      <c r="H50" s="15">
        <v>26082.1</v>
      </c>
      <c r="I50" s="4" t="s">
        <v>0</v>
      </c>
    </row>
    <row r="51" spans="1:9" s="21" customFormat="1" ht="12.75" x14ac:dyDescent="0.25">
      <c r="A51" s="7" t="s">
        <v>34</v>
      </c>
      <c r="B51" s="8" t="s">
        <v>55</v>
      </c>
      <c r="C51" s="8" t="s">
        <v>47</v>
      </c>
      <c r="D51" s="15">
        <v>46835.320610000002</v>
      </c>
      <c r="E51" s="15">
        <v>131079.34268999999</v>
      </c>
      <c r="F51" s="15">
        <v>115770.7</v>
      </c>
      <c r="G51" s="15">
        <v>101988.5</v>
      </c>
      <c r="H51" s="15">
        <v>101988.5</v>
      </c>
      <c r="I51" s="4" t="s">
        <v>0</v>
      </c>
    </row>
    <row r="52" spans="1:9" s="21" customFormat="1" ht="12.75" x14ac:dyDescent="0.25">
      <c r="A52" s="7" t="s">
        <v>35</v>
      </c>
      <c r="B52" s="8" t="s">
        <v>55</v>
      </c>
      <c r="C52" s="8" t="s">
        <v>48</v>
      </c>
      <c r="D52" s="15">
        <v>22989.222229999999</v>
      </c>
      <c r="E52" s="15">
        <v>25265.79</v>
      </c>
      <c r="F52" s="15">
        <v>31896.400000000001</v>
      </c>
      <c r="G52" s="15">
        <v>31891</v>
      </c>
      <c r="H52" s="15">
        <v>31846.3</v>
      </c>
      <c r="I52" s="4" t="s">
        <v>0</v>
      </c>
    </row>
    <row r="53" spans="1:9" s="21" customFormat="1" ht="25.5" x14ac:dyDescent="0.25">
      <c r="A53" s="7" t="s">
        <v>36</v>
      </c>
      <c r="B53" s="8" t="s">
        <v>55</v>
      </c>
      <c r="C53" s="8" t="s">
        <v>50</v>
      </c>
      <c r="D53" s="15">
        <v>710</v>
      </c>
      <c r="E53" s="15">
        <v>1390</v>
      </c>
      <c r="F53" s="15">
        <v>500</v>
      </c>
      <c r="G53" s="15">
        <v>500</v>
      </c>
      <c r="H53" s="15">
        <v>500</v>
      </c>
      <c r="I53" s="4" t="s">
        <v>0</v>
      </c>
    </row>
    <row r="54" spans="1:9" s="21" customFormat="1" ht="14.45" customHeight="1" x14ac:dyDescent="0.25">
      <c r="A54" s="5" t="s">
        <v>37</v>
      </c>
      <c r="B54" s="6" t="s">
        <v>52</v>
      </c>
      <c r="C54" s="6" t="s">
        <v>45</v>
      </c>
      <c r="D54" s="17">
        <v>33939.578179999997</v>
      </c>
      <c r="E54" s="17">
        <f>SUM(E55:E57)</f>
        <v>313319.60100000002</v>
      </c>
      <c r="F54" s="17">
        <v>603110.80000000005</v>
      </c>
      <c r="G54" s="17">
        <v>298440.8</v>
      </c>
      <c r="H54" s="17">
        <v>298690.8</v>
      </c>
      <c r="I54" s="4" t="s">
        <v>0</v>
      </c>
    </row>
    <row r="55" spans="1:9" s="21" customFormat="1" ht="12.75" x14ac:dyDescent="0.25">
      <c r="A55" s="7" t="s">
        <v>38</v>
      </c>
      <c r="B55" s="8" t="s">
        <v>52</v>
      </c>
      <c r="C55" s="8" t="s">
        <v>44</v>
      </c>
      <c r="D55" s="15">
        <v>1582.125</v>
      </c>
      <c r="E55" s="15">
        <v>5457.125</v>
      </c>
      <c r="F55" s="15">
        <v>4393.3</v>
      </c>
      <c r="G55" s="15">
        <v>4393.3</v>
      </c>
      <c r="H55" s="15">
        <v>4393.3</v>
      </c>
      <c r="I55" s="4" t="s">
        <v>0</v>
      </c>
    </row>
    <row r="56" spans="1:9" s="21" customFormat="1" ht="12.75" x14ac:dyDescent="0.25">
      <c r="A56" s="7" t="s">
        <v>39</v>
      </c>
      <c r="B56" s="8" t="s">
        <v>52</v>
      </c>
      <c r="C56" s="8" t="s">
        <v>46</v>
      </c>
      <c r="D56" s="15">
        <v>22528.70318</v>
      </c>
      <c r="E56" s="15">
        <v>48408.798999999999</v>
      </c>
      <c r="F56" s="15">
        <v>304854.7</v>
      </c>
      <c r="G56" s="15">
        <v>877.2</v>
      </c>
      <c r="H56" s="15">
        <v>1127.2</v>
      </c>
      <c r="I56" s="4" t="s">
        <v>0</v>
      </c>
    </row>
    <row r="57" spans="1:9" s="21" customFormat="1" ht="13.9" customHeight="1" x14ac:dyDescent="0.25">
      <c r="A57" s="7" t="s">
        <v>73</v>
      </c>
      <c r="B57" s="8" t="s">
        <v>52</v>
      </c>
      <c r="C57" s="8" t="s">
        <v>47</v>
      </c>
      <c r="D57" s="15">
        <v>9828.75</v>
      </c>
      <c r="E57" s="15">
        <v>259453.677</v>
      </c>
      <c r="F57" s="15">
        <v>293862.8</v>
      </c>
      <c r="G57" s="15">
        <v>293170.3</v>
      </c>
      <c r="H57" s="15">
        <v>293170.3</v>
      </c>
    </row>
    <row r="58" spans="1:9" s="21" customFormat="1" ht="14.45" customHeight="1" x14ac:dyDescent="0.25">
      <c r="A58" s="5" t="s">
        <v>40</v>
      </c>
      <c r="B58" s="6" t="s">
        <v>58</v>
      </c>
      <c r="C58" s="6" t="s">
        <v>45</v>
      </c>
      <c r="D58" s="17">
        <v>64292.923900000002</v>
      </c>
      <c r="E58" s="17">
        <f>SUM(E59:E60)</f>
        <v>72866.033339999994</v>
      </c>
      <c r="F58" s="17">
        <v>80942.2</v>
      </c>
      <c r="G58" s="17">
        <v>80942.100000000006</v>
      </c>
      <c r="H58" s="17">
        <v>80942.2</v>
      </c>
      <c r="I58" s="4" t="s">
        <v>0</v>
      </c>
    </row>
    <row r="59" spans="1:9" s="21" customFormat="1" ht="12.75" x14ac:dyDescent="0.25">
      <c r="A59" s="7" t="s">
        <v>41</v>
      </c>
      <c r="B59" s="8" t="s">
        <v>58</v>
      </c>
      <c r="C59" s="8" t="s">
        <v>44</v>
      </c>
      <c r="D59" s="15">
        <v>34328.894</v>
      </c>
      <c r="E59" s="15">
        <v>40460.54</v>
      </c>
      <c r="F59" s="15">
        <v>44470</v>
      </c>
      <c r="G59" s="15">
        <v>44469.9</v>
      </c>
      <c r="H59" s="15">
        <v>44470</v>
      </c>
      <c r="I59" s="4" t="s">
        <v>0</v>
      </c>
    </row>
    <row r="60" spans="1:9" s="21" customFormat="1" ht="12.75" x14ac:dyDescent="0.25">
      <c r="A60" s="7" t="s">
        <v>42</v>
      </c>
      <c r="B60" s="8" t="s">
        <v>58</v>
      </c>
      <c r="C60" s="8" t="s">
        <v>46</v>
      </c>
      <c r="D60" s="15">
        <v>29964.029899999998</v>
      </c>
      <c r="E60" s="15">
        <v>32405.493340000001</v>
      </c>
      <c r="F60" s="15">
        <v>36472.199999999997</v>
      </c>
      <c r="G60" s="15">
        <v>36472.199999999997</v>
      </c>
      <c r="H60" s="15">
        <v>36472.199999999997</v>
      </c>
      <c r="I60" s="4" t="s">
        <v>0</v>
      </c>
    </row>
    <row r="61" spans="1:9" s="21" customFormat="1" ht="28.9" customHeight="1" x14ac:dyDescent="0.25">
      <c r="A61" s="5" t="s">
        <v>82</v>
      </c>
      <c r="B61" s="6" t="s">
        <v>53</v>
      </c>
      <c r="C61" s="6" t="s">
        <v>45</v>
      </c>
      <c r="D61" s="17">
        <v>2.0500700000000003</v>
      </c>
      <c r="E61" s="17">
        <f>E62</f>
        <v>3</v>
      </c>
      <c r="F61" s="17">
        <v>3</v>
      </c>
      <c r="G61" s="17">
        <v>3</v>
      </c>
      <c r="H61" s="17">
        <v>3</v>
      </c>
      <c r="I61" s="4" t="s">
        <v>0</v>
      </c>
    </row>
    <row r="62" spans="1:9" s="21" customFormat="1" ht="25.5" x14ac:dyDescent="0.25">
      <c r="A62" s="7" t="s">
        <v>83</v>
      </c>
      <c r="B62" s="8" t="s">
        <v>53</v>
      </c>
      <c r="C62" s="8" t="s">
        <v>44</v>
      </c>
      <c r="D62" s="15">
        <v>2.0500700000000003</v>
      </c>
      <c r="E62" s="15">
        <v>3</v>
      </c>
      <c r="F62" s="15">
        <v>3</v>
      </c>
      <c r="G62" s="15">
        <v>3</v>
      </c>
      <c r="H62" s="15">
        <v>3</v>
      </c>
      <c r="I62" s="4" t="s">
        <v>0</v>
      </c>
    </row>
    <row r="63" spans="1:9" s="21" customFormat="1" ht="43.5" customHeight="1" x14ac:dyDescent="0.25">
      <c r="A63" s="5" t="s">
        <v>81</v>
      </c>
      <c r="B63" s="6" t="s">
        <v>56</v>
      </c>
      <c r="C63" s="6" t="s">
        <v>45</v>
      </c>
      <c r="D63" s="17">
        <v>1235663.7588800001</v>
      </c>
      <c r="E63" s="17">
        <f>SUM(E64:E65)</f>
        <v>1266458.8086399999</v>
      </c>
      <c r="F63" s="17">
        <v>929441.9</v>
      </c>
      <c r="G63" s="17">
        <v>838004.9</v>
      </c>
      <c r="H63" s="17">
        <v>894173.2</v>
      </c>
      <c r="I63" s="4" t="s">
        <v>0</v>
      </c>
    </row>
    <row r="64" spans="1:9" s="21" customFormat="1" ht="40.9" customHeight="1" x14ac:dyDescent="0.25">
      <c r="A64" s="7" t="s">
        <v>43</v>
      </c>
      <c r="B64" s="8" t="s">
        <v>56</v>
      </c>
      <c r="C64" s="8" t="s">
        <v>44</v>
      </c>
      <c r="D64" s="15">
        <v>229523.3</v>
      </c>
      <c r="E64" s="15">
        <v>257169.6</v>
      </c>
      <c r="F64" s="15">
        <v>270539.40000000002</v>
      </c>
      <c r="G64" s="15">
        <v>271233.5</v>
      </c>
      <c r="H64" s="15">
        <v>271989.8</v>
      </c>
      <c r="I64" s="4" t="s">
        <v>0</v>
      </c>
    </row>
    <row r="65" spans="1:9" s="21" customFormat="1" ht="30.75" customHeight="1" x14ac:dyDescent="0.25">
      <c r="A65" s="7" t="s">
        <v>80</v>
      </c>
      <c r="B65" s="8" t="s">
        <v>56</v>
      </c>
      <c r="C65" s="8" t="s">
        <v>47</v>
      </c>
      <c r="D65" s="15">
        <v>1006140.45888</v>
      </c>
      <c r="E65" s="15">
        <v>1009289.20864</v>
      </c>
      <c r="F65" s="15">
        <v>658902.5</v>
      </c>
      <c r="G65" s="15">
        <v>566771.4</v>
      </c>
      <c r="H65" s="15">
        <v>622183.4</v>
      </c>
      <c r="I65" s="26"/>
    </row>
    <row r="66" spans="1:9" s="21" customFormat="1" ht="15.6" customHeight="1" x14ac:dyDescent="0.25">
      <c r="A66" s="9" t="s">
        <v>63</v>
      </c>
      <c r="B66" s="9"/>
      <c r="C66" s="9"/>
      <c r="D66" s="16">
        <v>6814165.9907999998</v>
      </c>
      <c r="E66" s="16">
        <f>E9+E16+E18+E22+E30+E35+E37+E43+E47+E49+E54+E58+E61+E63</f>
        <v>8176278.1198700015</v>
      </c>
      <c r="F66" s="16">
        <v>8214267</v>
      </c>
      <c r="G66" s="16">
        <v>6890500</v>
      </c>
      <c r="H66" s="16">
        <v>7110776</v>
      </c>
      <c r="I66" s="26"/>
    </row>
    <row r="67" spans="1:9" ht="12.75" x14ac:dyDescent="0.2">
      <c r="G67" s="14"/>
      <c r="H67" s="14"/>
    </row>
    <row r="68" spans="1:9" hidden="1" x14ac:dyDescent="0.2">
      <c r="E68" s="23">
        <f>(E37+E43+E47+E49+E54)/E66</f>
        <v>0.51831288124618979</v>
      </c>
      <c r="F68" s="23">
        <f t="shared" ref="F68:H68" si="0">(F37+F43+F47+F49+F54)/F66</f>
        <v>0.63551179916601197</v>
      </c>
      <c r="G68" s="23">
        <f t="shared" si="0"/>
        <v>0.57977315144038888</v>
      </c>
      <c r="H68" s="23">
        <f t="shared" si="0"/>
        <v>0.56547369794801572</v>
      </c>
    </row>
  </sheetData>
  <mergeCells count="7">
    <mergeCell ref="A4:H4"/>
    <mergeCell ref="F6:H6"/>
    <mergeCell ref="E6:E7"/>
    <mergeCell ref="D6:D7"/>
    <mergeCell ref="C6:C7"/>
    <mergeCell ref="B6:B7"/>
    <mergeCell ref="A6:A7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75" fitToHeight="0" orientation="portrait" r:id="rId1"/>
  <headerFooter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Горшенко Алена Олеговна</cp:lastModifiedBy>
  <cp:lastPrinted>2025-11-13T09:26:24Z</cp:lastPrinted>
  <dcterms:created xsi:type="dcterms:W3CDTF">2017-11-28T09:15:19Z</dcterms:created>
  <dcterms:modified xsi:type="dcterms:W3CDTF">2025-11-28T13:07:54Z</dcterms:modified>
</cp:coreProperties>
</file>